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19440" windowHeight="13995"/>
  </bookViews>
  <sheets>
    <sheet name="REP_EST_PJA" sheetId="5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REP_EST_PJA!$C$9:$J$10</definedName>
  </definedNames>
  <calcPr calcId="124519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C7" i="5"/>
  <c r="F9"/>
  <c r="E10"/>
  <c r="E9"/>
  <c r="F10"/>
  <c r="J9" l="1"/>
  <c r="E6"/>
  <c r="F6"/>
  <c r="J10"/>
  <c r="J6" l="1"/>
</calcChain>
</file>

<file path=xl/sharedStrings.xml><?xml version="1.0" encoding="utf-8"?>
<sst xmlns="http://schemas.openxmlformats.org/spreadsheetml/2006/main" count="29" uniqueCount="24">
  <si>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</si>
  <si>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</si>
  <si>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</si>
  <si>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</si>
  <si>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</si>
  <si>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</si>
  <si>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</si>
  <si>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</si>
  <si>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</si>
  <si>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</si>
  <si>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</si>
  <si>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</si>
  <si>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Gurupi</t>
  </si>
  <si>
    <t>0794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</si>
  <si>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</si>
  <si>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</si>
  <si>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</si>
  <si>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</si>
  <si>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</si>
  <si>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</si>
  <si>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Superintendência de Administração, Infraestrutura e Finanças</t>
  </si>
  <si>
    <t>Diretoria de Apoio às Escolas</t>
  </si>
  <si>
    <t>Núcleo de Alimentação</t>
  </si>
  <si>
    <t>9º REPASSE TESOURO ESTADUAL
PROGRAMA JOVEM EM AÇÃO - TOCANTINS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</si>
</sst>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/>
      <top style="thin">
        <color rgb="FF0B5394"/>
      </top>
      <bottom/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7" borderId="1" xfId="0" applyFont="1" applyFill="1" applyBorder="1" applyAlignment="1">
      <alignment vertical="center"/>
    </xf>
    <xf numFmtId="49" fontId="3" fillId="7" borderId="1" xfId="0" applyNumberFormat="1" applyFont="1" applyFill="1" applyBorder="1" applyAlignment="1">
      <alignment vertical="center"/>
    </xf>
    <xf numFmtId="4" fontId="3" fillId="7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wrapText="1"/>
    </xf>
    <xf numFmtId="4" fontId="10" fillId="4" borderId="6" xfId="0" applyNumberFormat="1" applyFont="1" applyFill="1" applyBorder="1" applyAlignment="1">
      <alignment horizontal="center" wrapText="1"/>
    </xf>
    <xf numFmtId="49" fontId="11" fillId="4" borderId="7" xfId="0" applyNumberFormat="1" applyFont="1" applyFill="1" applyBorder="1" applyAlignment="1">
      <alignment horizontal="left"/>
    </xf>
    <xf numFmtId="4" fontId="4" fillId="4" borderId="8" xfId="0" applyNumberFormat="1" applyFont="1" applyFill="1" applyBorder="1"/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49" fontId="11" fillId="4" borderId="8" xfId="0" applyNumberFormat="1" applyFont="1" applyFill="1" applyBorder="1" applyAlignment="1">
      <alignment horizontal="left"/>
    </xf>
    <xf numFmtId="0" fontId="3" fillId="0" borderId="8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0"/>
  <sheetViews>
    <sheetView showGridLines="0" tabSelected="1" view="pageBreakPreview" zoomScaleSheetLayoutView="100" workbookViewId="0">
      <pane ySplit="8" topLeftCell="A9" activePane="bottomLeft" state="frozen"/>
      <selection pane="bottomLeft" activeCell="A6" sqref="A6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.95" customHeight="1">
      <c r="A1" s="14" t="s">
        <v>20</v>
      </c>
      <c r="B1" s="15"/>
      <c r="C1" s="15"/>
      <c r="D1" s="40"/>
      <c r="E1" s="41"/>
      <c r="F1" s="41"/>
      <c r="G1" s="41"/>
      <c r="H1" s="41"/>
      <c r="I1" s="41"/>
      <c r="J1" s="41"/>
    </row>
    <row r="2" spans="1:11" ht="24.95" customHeight="1">
      <c r="A2" s="14" t="s">
        <v>21</v>
      </c>
      <c r="B2" s="15"/>
      <c r="C2" s="15"/>
      <c r="D2" s="41"/>
      <c r="E2" s="42"/>
      <c r="F2" s="42"/>
      <c r="G2" s="42"/>
      <c r="H2" s="42"/>
      <c r="I2" s="42"/>
      <c r="J2" s="41"/>
    </row>
    <row r="3" spans="1:11" ht="24.95" customHeight="1">
      <c r="A3" s="14" t="s">
        <v>22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39.75" customHeight="1" thickBot="1">
      <c r="A4" s="15"/>
      <c r="B4" s="15"/>
      <c r="C4" s="15"/>
      <c r="D4" s="15"/>
      <c r="E4" s="17"/>
      <c r="F4" s="18"/>
      <c r="G4" s="19"/>
      <c r="H4" s="20"/>
      <c r="I4" s="21"/>
      <c r="J4" s="16"/>
    </row>
    <row r="5" spans="1:11" s="8" customFormat="1" ht="49.5" customHeight="1" thickBot="1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5"/>
    </row>
    <row r="6" spans="1:11" s="8" customFormat="1" ht="26.25" customHeight="1" thickBot="1">
      <c r="A6" s="1"/>
      <c r="B6" s="1"/>
      <c r="C6" s="1"/>
      <c r="D6" s="27" t="s">
        <v>0</v>
      </c>
      <c r="E6" s="28">
        <f ca="1">SUBTOTAL(9,E9:E10)</f>
        <v>21320</v>
      </c>
      <c r="F6" s="28">
        <f ca="1">SUBTOTAL(9,F9:F10)</f>
        <v>2789.2</v>
      </c>
      <c r="G6" s="29"/>
      <c r="H6" s="38" t="s">
        <v>1</v>
      </c>
      <c r="I6" s="39"/>
      <c r="J6" s="30">
        <f ca="1">SUBTOTAL(9,J9:J10)</f>
        <v>24109.199999999997</v>
      </c>
    </row>
    <row r="7" spans="1:11" ht="56.25" customHeight="1" thickBot="1">
      <c r="A7" s="31" t="s">
        <v>2</v>
      </c>
      <c r="B7" s="32" t="s">
        <v>3</v>
      </c>
      <c r="C7" s="33" t="str">
        <f>"UNIDADES EXECUTORAS = " &amp; COUNTA(C9:C10)</f>
        <v>UNIDADES EXECUTORAS = 2</v>
      </c>
      <c r="D7" s="33" t="s">
        <v>4</v>
      </c>
      <c r="E7" s="34" t="s">
        <v>9</v>
      </c>
      <c r="F7" s="34" t="s">
        <v>10</v>
      </c>
      <c r="G7" s="35" t="s">
        <v>5</v>
      </c>
      <c r="H7" s="35" t="s">
        <v>6</v>
      </c>
      <c r="I7" s="36" t="s">
        <v>7</v>
      </c>
      <c r="J7" s="37" t="s">
        <v>8</v>
      </c>
    </row>
    <row r="8" spans="1:11" ht="15" customHeight="1">
      <c r="A8" s="2"/>
      <c r="B8" s="2"/>
      <c r="C8" s="2"/>
      <c r="D8" s="2"/>
      <c r="E8" s="3"/>
      <c r="F8" s="4"/>
      <c r="G8" s="5"/>
      <c r="H8" s="5"/>
      <c r="I8" s="6"/>
      <c r="J8" s="7"/>
    </row>
    <row r="9" spans="1:11" s="9" customFormat="1" ht="24.95" customHeight="1">
      <c r="A9" s="22" t="s">
        <v>12</v>
      </c>
      <c r="B9" s="22" t="s">
        <v>12</v>
      </c>
      <c r="C9" s="26" t="s">
        <v>14</v>
      </c>
      <c r="D9" s="23" t="s">
        <v>15</v>
      </c>
      <c r="E9" s="24">
        <f ca="1">IFERROR(__xludf.DUMMYFUNCTION("""COMPUTED_VALUE"""),16900)</f>
        <v>16900</v>
      </c>
      <c r="F9" s="24">
        <f ca="1">IFERROR(__xludf.DUMMYFUNCTION("""COMPUTED_VALUE"""),1981.8)</f>
        <v>1981.8</v>
      </c>
      <c r="G9" s="23" t="s">
        <v>11</v>
      </c>
      <c r="H9" s="23" t="s">
        <v>13</v>
      </c>
      <c r="I9" s="23" t="s">
        <v>16</v>
      </c>
      <c r="J9" s="24">
        <f t="shared" ref="J9:J10" ca="1" si="0">SUM(E9:F9)</f>
        <v>18881.8</v>
      </c>
      <c r="K9" s="13"/>
    </row>
    <row r="10" spans="1:11" s="9" customFormat="1" ht="24.95" customHeight="1">
      <c r="A10" s="10" t="s">
        <v>12</v>
      </c>
      <c r="B10" s="10" t="s">
        <v>12</v>
      </c>
      <c r="C10" s="25" t="s">
        <v>17</v>
      </c>
      <c r="D10" s="11" t="s">
        <v>18</v>
      </c>
      <c r="E10" s="12">
        <f ca="1">IFERROR(__xludf.DUMMYFUNCTION("""COMPUTED_VALUE"""),4420)</f>
        <v>4420</v>
      </c>
      <c r="F10" s="12">
        <f ca="1">IFERROR(__xludf.DUMMYFUNCTION("""COMPUTED_VALUE"""),807.4)</f>
        <v>807.4</v>
      </c>
      <c r="G10" s="11" t="s">
        <v>11</v>
      </c>
      <c r="H10" s="11" t="s">
        <v>13</v>
      </c>
      <c r="I10" s="11" t="s">
        <v>19</v>
      </c>
      <c r="J10" s="12">
        <f t="shared" ca="1" si="0"/>
        <v>5227.3999999999996</v>
      </c>
    </row>
  </sheetData>
  <autoFilter ref="A8:J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47047917187</cp:lastModifiedBy>
  <cp:lastPrinted>2019-09-02T16:39:47Z</cp:lastPrinted>
  <dcterms:modified xsi:type="dcterms:W3CDTF">2020-02-14T11:41:15Z</dcterms:modified>
</cp:coreProperties>
</file>